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82B7E3B1-C853-4392-8264-E44CCFEB0D8B}" xr6:coauthVersionLast="47" xr6:coauthVersionMax="47" xr10:uidLastSave="{00000000-0000-0000-0000-000000000000}"/>
  <bookViews>
    <workbookView xWindow="28680" yWindow="-120" windowWidth="29040" windowHeight="15840" xr2:uid="{5ADC12FB-865E-42C8-B127-506B9D3F2C64}"/>
  </bookViews>
  <sheets>
    <sheet name="23 - APPR GUT &amp; SLABS" sheetId="2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2" l="1"/>
  <c r="E57" i="2"/>
  <c r="E61" i="2" l="1"/>
  <c r="H63" i="2" l="1"/>
  <c r="J46" i="2"/>
  <c r="I46" i="2"/>
  <c r="H46" i="2"/>
</calcChain>
</file>

<file path=xl/sharedStrings.xml><?xml version="1.0" encoding="utf-8"?>
<sst xmlns="http://schemas.openxmlformats.org/spreadsheetml/2006/main" count="60" uniqueCount="55">
  <si>
    <t>APPROACH GUTTERS</t>
  </si>
  <si>
    <t>LENGTH</t>
  </si>
  <si>
    <t>LOG MILE</t>
  </si>
  <si>
    <t>LOCATION</t>
  </si>
  <si>
    <t>APPROACH GUTTER 
(TYPE PT)</t>
  </si>
  <si>
    <t>APPROACH GUTTER (TYPE PT2)</t>
  </si>
  <si>
    <t>REINFORCING STEEL-RDWY. (GR. 60)</t>
  </si>
  <si>
    <t>CU.YD.</t>
  </si>
  <si>
    <t>POUND</t>
  </si>
  <si>
    <t>BRIDGE NO. 05993 (DEPARTURE) - I-630 WB RT.</t>
  </si>
  <si>
    <t>BRIDGE NO. A3397 (DEPARTURE) - I-630 WB RT.</t>
  </si>
  <si>
    <t>BRIDGE NO. A3397 - I-30 EB RT.</t>
  </si>
  <si>
    <t>BRIDGE NO. 05993 - I-630 WB RT.</t>
  </si>
  <si>
    <t>BRIDGE NO. C3397 - I-30 WB RT.</t>
  </si>
  <si>
    <t>BRIDGE NO. C5700 - I-440 EB LT.</t>
  </si>
  <si>
    <t>BRIDGE NO. C5700 - I-440 EB RT.</t>
  </si>
  <si>
    <t>BRIDGE NO. 05699 - I-530 SB LT.</t>
  </si>
  <si>
    <t>BRIDGE NO. D5700 - I-530 NB RT.</t>
  </si>
  <si>
    <t>BRIDGE NO. D5700 - I-530 NB LT.</t>
  </si>
  <si>
    <t>BRIDGE NO. 05699 - I-530 SB RT.</t>
  </si>
  <si>
    <t>BRIDGE NO. 05994 - I-630 WB RT.</t>
  </si>
  <si>
    <t>BRIDGE NO. 05994 - I-630 WB LT.</t>
  </si>
  <si>
    <t>BRIDGE NO. 05482 - I-630 WB RT.</t>
  </si>
  <si>
    <t>BRIDGE NO. 05482 - I-630 EB RT.</t>
  </si>
  <si>
    <t>BRIDGE NO. 05482 (DEPARTURE) - I-630 EB RT.</t>
  </si>
  <si>
    <t>BRIDGE NO. 05699 (DEPARTURE) - I-440 EB LT.</t>
  </si>
  <si>
    <t>BRIDGE NO. B5700 - I-440 EB RT.</t>
  </si>
  <si>
    <t>BRIDGE NO. B5700 - I-440 EB LT.</t>
  </si>
  <si>
    <t>BRIDGE NO. C3397 (DEPARTURE) - I-30 WB RT.</t>
  </si>
  <si>
    <t>BRIDGE NO. 05698 - I-530 NB RT.</t>
  </si>
  <si>
    <t>BRIDGE NO. 05698 - I-530 NB LT.</t>
  </si>
  <si>
    <t>BRIDGE NO. 05993 - I-630 EB RT.</t>
  </si>
  <si>
    <t>BRIDGE NO. 05993 (DEPARTURE) - I-630 EB RT.</t>
  </si>
  <si>
    <t>BRIDGE NO. A3179 - I-30 WB RT.</t>
  </si>
  <si>
    <t>BRIDGE NO. A3397 - I-30 WB RT.</t>
  </si>
  <si>
    <t>BRIDGE NO. A3395 - I-30 WB RT.</t>
  </si>
  <si>
    <t>BRIDGE NO. A3395 (DEPARTURE) - I-30 WB RT.</t>
  </si>
  <si>
    <t>BRIDGE NO. A3335 - I-30 WB RT.</t>
  </si>
  <si>
    <t>BRIDGE NO. A3179 - I-30 WB LT.</t>
  </si>
  <si>
    <t>BRIDGE NO. 05992 - I-630 EB LT.</t>
  </si>
  <si>
    <t>BRIDGE NO. 05992 - I-630 EB RT.</t>
  </si>
  <si>
    <t>BRIDGE NO. B3335 - I-30 EB RT.</t>
  </si>
  <si>
    <t>BRIDGE NO. B3335 (DEPARTURE) - I-30 EB RT.</t>
  </si>
  <si>
    <t>BRIDGE NO. B3395 - I-30 EB RT.</t>
  </si>
  <si>
    <t>BRIDGE NO. B3395 (DEPARTURE) - I-30 EB RT.</t>
  </si>
  <si>
    <t>TOTALS:</t>
  </si>
  <si>
    <t>CONCRETE BARRIER WALL</t>
  </si>
  <si>
    <t>LIN. FT.</t>
  </si>
  <si>
    <t>TOTAL:</t>
  </si>
  <si>
    <t xml:space="preserve">         I-630 MAIN LANES</t>
  </si>
  <si>
    <t>PEDESTRIAN BRIDGE PIER PROT. - WB LT.</t>
  </si>
  <si>
    <t>PIER PROTECTION (TYPE A-1; MASH TL-4)</t>
  </si>
  <si>
    <t xml:space="preserve">         I-530 RAMPS</t>
  </si>
  <si>
    <t>BRIDGE NO. 03332 PIER PROT. - WB LT.</t>
  </si>
  <si>
    <t>BRIDGE NO. 03332 PIER PROT. - WB 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</si>
</sst>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\+00.00"/>
  </numFmts>
  <fonts count="6" x14ac:knownFonts="1">
    <font>
      <sz val="10"/>
      <name val="Arial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3" xfId="0" applyFont="1" applyBorder="1"/>
    <xf numFmtId="0" fontId="3" fillId="2" borderId="6" xfId="0" applyFont="1" applyFill="1" applyBorder="1" applyAlignment="1">
      <alignment horizontal="center" vertical="justify"/>
    </xf>
    <xf numFmtId="0" fontId="1" fillId="0" borderId="1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2" fontId="1" fillId="0" borderId="7" xfId="0" applyNumberFormat="1" applyFont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2" fontId="1" fillId="0" borderId="6" xfId="0" applyNumberFormat="1" applyFont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0" fontId="3" fillId="0" borderId="3" xfId="0" applyFont="1" applyBorder="1"/>
    <xf numFmtId="0" fontId="2" fillId="0" borderId="0" xfId="0" applyFont="1" applyAlignment="1">
      <alignment vertical="center"/>
    </xf>
    <xf numFmtId="0" fontId="3" fillId="0" borderId="5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/>
    </xf>
    <xf numFmtId="0" fontId="3" fillId="2" borderId="0" xfId="0" applyFont="1" applyFill="1" applyAlignment="1">
      <alignment horizontal="center" vertical="justify"/>
    </xf>
    <xf numFmtId="2" fontId="1" fillId="0" borderId="9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3" fillId="0" borderId="5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Normal" xfId="0" builtinId="0"/>
    <cellStyle name="Normal 3" xfId="1" xr:uid="{16643C10-2E9C-4C35-842E-978D0EADBB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2B751-9AB8-4997-9DB7-124CB1C54107}">
  <sheetPr>
    <tabColor rgb="FF00B050"/>
    <pageSetUpPr fitToPage="1"/>
  </sheetPr>
  <dimension ref="A1:K149"/>
  <sheetViews>
    <sheetView showGridLines="0" showZeros="0" tabSelected="1" zoomScale="70" zoomScaleNormal="70" workbookViewId="0">
      <selection activeCell="G78" sqref="G78"/>
    </sheetView>
  </sheetViews>
  <sheetFormatPr defaultRowHeight="12.75" x14ac:dyDescent="0.2"/>
  <cols>
    <col min="1" max="1" width="14.7109375" style="1" customWidth="1"/>
    <col min="2" max="3" width="14.7109375" customWidth="1"/>
    <col min="4" max="4" width="1.7109375" customWidth="1"/>
    <col min="5" max="6" width="14.7109375" customWidth="1"/>
    <col min="7" max="7" width="57.42578125" customWidth="1"/>
    <col min="8" max="8" width="16.85546875" customWidth="1"/>
    <col min="9" max="9" width="15.7109375" customWidth="1"/>
    <col min="10" max="10" width="18.42578125" customWidth="1"/>
    <col min="11" max="11" width="1.7109375" customWidth="1"/>
    <col min="12" max="18" width="14.7109375" customWidth="1"/>
  </cols>
  <sheetData>
    <row r="1" spans="1:11" ht="15" customHeight="1" x14ac:dyDescent="0.2">
      <c r="D1" s="2"/>
      <c r="E1" s="2"/>
      <c r="F1" s="2"/>
      <c r="G1" s="2"/>
      <c r="H1" s="2"/>
      <c r="I1" s="2"/>
      <c r="J1" s="2"/>
      <c r="K1" s="2"/>
    </row>
    <row r="2" spans="1:11" ht="15" hidden="1" customHeight="1" x14ac:dyDescent="0.2">
      <c r="D2" s="2"/>
      <c r="E2" s="2"/>
      <c r="F2" s="2"/>
      <c r="G2" s="2"/>
      <c r="H2" s="2"/>
      <c r="I2" s="2"/>
      <c r="J2" s="2"/>
      <c r="K2" s="2"/>
    </row>
    <row r="3" spans="1:11" ht="21" hidden="1" customHeight="1" thickBot="1" x14ac:dyDescent="0.25">
      <c r="D3" s="32" t="s">
        <v>0</v>
      </c>
      <c r="E3" s="32"/>
      <c r="F3" s="32"/>
      <c r="G3" s="32"/>
      <c r="H3" s="32"/>
      <c r="I3" s="32"/>
      <c r="J3" s="32"/>
      <c r="K3" s="32"/>
    </row>
    <row r="4" spans="1:11" ht="15" hidden="1" customHeight="1" x14ac:dyDescent="0.2">
      <c r="A4" s="33" t="s">
        <v>1</v>
      </c>
      <c r="D4" s="2"/>
      <c r="E4" s="34" t="s">
        <v>2</v>
      </c>
      <c r="F4" s="34" t="s">
        <v>2</v>
      </c>
      <c r="G4" s="34" t="s">
        <v>3</v>
      </c>
      <c r="H4" s="37" t="s">
        <v>4</v>
      </c>
      <c r="I4" s="37" t="s">
        <v>5</v>
      </c>
      <c r="J4" s="37" t="s">
        <v>6</v>
      </c>
      <c r="K4" s="3"/>
    </row>
    <row r="5" spans="1:11" ht="15" hidden="1" customHeight="1" x14ac:dyDescent="0.2">
      <c r="A5" s="33"/>
      <c r="D5" s="2"/>
      <c r="E5" s="35"/>
      <c r="F5" s="35"/>
      <c r="G5" s="35"/>
      <c r="H5" s="38"/>
      <c r="I5" s="38"/>
      <c r="J5" s="38"/>
      <c r="K5" s="3"/>
    </row>
    <row r="6" spans="1:11" ht="15" hidden="1" customHeight="1" x14ac:dyDescent="0.2">
      <c r="A6" s="33"/>
      <c r="D6" s="2"/>
      <c r="E6" s="35"/>
      <c r="F6" s="35"/>
      <c r="G6" s="35"/>
      <c r="H6" s="38"/>
      <c r="I6" s="38"/>
      <c r="J6" s="38"/>
      <c r="K6" s="3"/>
    </row>
    <row r="7" spans="1:11" ht="15" hidden="1" customHeight="1" thickBot="1" x14ac:dyDescent="0.25">
      <c r="A7" s="33"/>
      <c r="D7" s="2"/>
      <c r="E7" s="35"/>
      <c r="F7" s="35"/>
      <c r="G7" s="35"/>
      <c r="H7" s="39"/>
      <c r="I7" s="39"/>
      <c r="J7" s="39"/>
      <c r="K7" s="3"/>
    </row>
    <row r="8" spans="1:11" ht="15" hidden="1" customHeight="1" thickBot="1" x14ac:dyDescent="0.25">
      <c r="A8" s="33"/>
      <c r="D8" s="2"/>
      <c r="E8" s="36"/>
      <c r="F8" s="36"/>
      <c r="G8" s="36"/>
      <c r="H8" s="4" t="s">
        <v>7</v>
      </c>
      <c r="I8" s="4" t="s">
        <v>7</v>
      </c>
      <c r="J8" s="4" t="s">
        <v>8</v>
      </c>
      <c r="K8" s="3"/>
    </row>
    <row r="9" spans="1:11" ht="15" hidden="1" customHeight="1" x14ac:dyDescent="0.2">
      <c r="A9" s="5">
        <v>200</v>
      </c>
      <c r="D9" s="2"/>
      <c r="E9" s="6">
        <v>3.6999999999999998E-2</v>
      </c>
      <c r="F9" s="6">
        <v>138.22</v>
      </c>
      <c r="G9" s="7" t="s">
        <v>9</v>
      </c>
      <c r="H9" s="8"/>
      <c r="I9" s="8">
        <v>9.7899999999999991</v>
      </c>
      <c r="J9" s="8">
        <v>975.1</v>
      </c>
      <c r="K9" s="3"/>
    </row>
    <row r="10" spans="1:11" ht="15" hidden="1" customHeight="1" x14ac:dyDescent="0.2">
      <c r="A10" s="5">
        <v>425</v>
      </c>
      <c r="D10" s="2"/>
      <c r="E10" s="6">
        <v>3.6999999999999998E-2</v>
      </c>
      <c r="F10" s="6">
        <v>138.22</v>
      </c>
      <c r="G10" s="7" t="s">
        <v>10</v>
      </c>
      <c r="H10" s="8"/>
      <c r="I10" s="8">
        <v>8.5500000000000007</v>
      </c>
      <c r="J10" s="8">
        <v>1040.5</v>
      </c>
      <c r="K10" s="3"/>
    </row>
    <row r="11" spans="1:11" ht="15" hidden="1" customHeight="1" x14ac:dyDescent="0.2">
      <c r="A11" s="5">
        <v>150</v>
      </c>
      <c r="D11" s="2"/>
      <c r="E11" s="6">
        <v>4.2999999999999997E-2</v>
      </c>
      <c r="F11" s="6">
        <v>7.8E-2</v>
      </c>
      <c r="G11" s="7" t="s">
        <v>11</v>
      </c>
      <c r="H11" s="9"/>
      <c r="I11" s="9">
        <v>11.37</v>
      </c>
      <c r="J11" s="9">
        <v>1162.7</v>
      </c>
      <c r="K11" s="3"/>
    </row>
    <row r="12" spans="1:11" ht="15" hidden="1" customHeight="1" x14ac:dyDescent="0.2">
      <c r="A12" s="5">
        <v>200</v>
      </c>
      <c r="D12" s="2"/>
      <c r="E12" s="6">
        <v>4.4999999999999998E-2</v>
      </c>
      <c r="F12" s="6">
        <v>8.3000000000000004E-2</v>
      </c>
      <c r="G12" s="7" t="s">
        <v>12</v>
      </c>
      <c r="H12" s="8">
        <v>9.76</v>
      </c>
      <c r="I12" s="9"/>
      <c r="J12" s="9">
        <v>977</v>
      </c>
      <c r="K12" s="3"/>
    </row>
    <row r="13" spans="1:11" ht="15" hidden="1" customHeight="1" x14ac:dyDescent="0.2">
      <c r="A13" s="5">
        <v>500</v>
      </c>
      <c r="D13" s="2"/>
      <c r="E13" s="6">
        <v>0.05</v>
      </c>
      <c r="F13" s="6">
        <v>0.14199999999999999</v>
      </c>
      <c r="G13" s="7" t="s">
        <v>13</v>
      </c>
      <c r="H13" s="8"/>
      <c r="I13" s="9">
        <v>9.93</v>
      </c>
      <c r="J13" s="9">
        <v>1100.3</v>
      </c>
      <c r="K13" s="3"/>
    </row>
    <row r="14" spans="1:11" ht="15" hidden="1" customHeight="1" x14ac:dyDescent="0.2">
      <c r="A14" s="5">
        <v>150</v>
      </c>
      <c r="D14" s="2"/>
      <c r="E14" s="6">
        <v>5.3999999999999999E-2</v>
      </c>
      <c r="F14" s="6">
        <v>9.5000000000000001E-2</v>
      </c>
      <c r="G14" s="7" t="s">
        <v>14</v>
      </c>
      <c r="H14" s="8">
        <v>13.02</v>
      </c>
      <c r="I14" s="9">
        <v>0</v>
      </c>
      <c r="J14" s="9">
        <v>1235</v>
      </c>
      <c r="K14" s="3"/>
    </row>
    <row r="15" spans="1:11" ht="15" hidden="1" customHeight="1" x14ac:dyDescent="0.2">
      <c r="A15" s="5">
        <v>250</v>
      </c>
      <c r="D15" s="2"/>
      <c r="E15" s="6">
        <v>7.3999999999999996E-2</v>
      </c>
      <c r="F15" s="6">
        <v>9.5000000000000001E-2</v>
      </c>
      <c r="G15" s="7" t="s">
        <v>15</v>
      </c>
      <c r="H15" s="8">
        <v>9.76</v>
      </c>
      <c r="I15" s="9"/>
      <c r="J15" s="9">
        <v>977</v>
      </c>
      <c r="K15" s="3"/>
    </row>
    <row r="16" spans="1:11" ht="15" hidden="1" customHeight="1" x14ac:dyDescent="0.2">
      <c r="A16" s="5">
        <v>200</v>
      </c>
      <c r="D16" s="2"/>
      <c r="E16" s="6">
        <v>8.5000000000000006E-2</v>
      </c>
      <c r="F16" s="6">
        <v>0.12</v>
      </c>
      <c r="G16" s="7" t="s">
        <v>16</v>
      </c>
      <c r="H16" s="8"/>
      <c r="I16" s="9">
        <v>17.170000000000002</v>
      </c>
      <c r="J16" s="9">
        <v>1652.3</v>
      </c>
      <c r="K16" s="3"/>
    </row>
    <row r="17" spans="1:11" ht="15" hidden="1" customHeight="1" x14ac:dyDescent="0.2">
      <c r="A17" s="5">
        <v>200</v>
      </c>
      <c r="D17" s="2"/>
      <c r="E17" s="6">
        <v>8.6999999999999994E-2</v>
      </c>
      <c r="F17" s="6">
        <v>0.125</v>
      </c>
      <c r="G17" s="7" t="s">
        <v>17</v>
      </c>
      <c r="H17" s="8"/>
      <c r="I17" s="9">
        <v>12.15</v>
      </c>
      <c r="J17" s="9">
        <v>1196.5</v>
      </c>
      <c r="K17" s="3"/>
    </row>
    <row r="18" spans="1:11" ht="15" hidden="1" customHeight="1" x14ac:dyDescent="0.2">
      <c r="A18" s="5">
        <v>200</v>
      </c>
      <c r="D18" s="2"/>
      <c r="E18" s="6">
        <v>8.7999999999999995E-2</v>
      </c>
      <c r="F18" s="6">
        <v>0.125</v>
      </c>
      <c r="G18" s="7" t="s">
        <v>18</v>
      </c>
      <c r="H18" s="8"/>
      <c r="I18" s="9">
        <v>12.15</v>
      </c>
      <c r="J18" s="9">
        <v>1196.5</v>
      </c>
      <c r="K18" s="3"/>
    </row>
    <row r="19" spans="1:11" ht="15" hidden="1" customHeight="1" x14ac:dyDescent="0.2">
      <c r="A19" s="5">
        <v>188</v>
      </c>
      <c r="D19" s="2"/>
      <c r="E19" s="6">
        <v>0.104</v>
      </c>
      <c r="F19" s="6">
        <v>0.13</v>
      </c>
      <c r="G19" s="7" t="s">
        <v>19</v>
      </c>
      <c r="H19" s="8"/>
      <c r="I19" s="9">
        <v>10.65</v>
      </c>
      <c r="J19" s="9">
        <v>1131.5</v>
      </c>
      <c r="K19" s="3"/>
    </row>
    <row r="20" spans="1:11" ht="15" hidden="1" customHeight="1" x14ac:dyDescent="0.2">
      <c r="A20" s="5">
        <v>438</v>
      </c>
      <c r="D20" s="2"/>
      <c r="E20" s="6">
        <v>0.115</v>
      </c>
      <c r="F20" s="6">
        <v>0.19600000000000001</v>
      </c>
      <c r="G20" s="7" t="s">
        <v>20</v>
      </c>
      <c r="H20" s="8"/>
      <c r="I20" s="9">
        <v>18.489999999999998</v>
      </c>
      <c r="J20" s="9">
        <v>1709.5</v>
      </c>
      <c r="K20" s="3"/>
    </row>
    <row r="21" spans="1:11" ht="15" hidden="1" customHeight="1" x14ac:dyDescent="0.2">
      <c r="A21" s="5">
        <v>425</v>
      </c>
      <c r="D21" s="2"/>
      <c r="E21" s="6">
        <v>0.115</v>
      </c>
      <c r="F21" s="6">
        <v>0.19600000000000001</v>
      </c>
      <c r="G21" s="7" t="s">
        <v>21</v>
      </c>
      <c r="H21" s="8"/>
      <c r="I21" s="9">
        <v>18.489999999999998</v>
      </c>
      <c r="J21" s="9">
        <v>1709.5</v>
      </c>
      <c r="K21" s="3"/>
    </row>
    <row r="22" spans="1:11" ht="15" hidden="1" customHeight="1" x14ac:dyDescent="0.2">
      <c r="A22" s="5">
        <v>200</v>
      </c>
      <c r="D22" s="2"/>
      <c r="E22" s="6">
        <v>0.13</v>
      </c>
      <c r="F22" s="6">
        <v>0.16700000000000001</v>
      </c>
      <c r="G22" s="7" t="s">
        <v>22</v>
      </c>
      <c r="H22" s="8">
        <v>19.54</v>
      </c>
      <c r="I22" s="9"/>
      <c r="J22" s="9">
        <v>1751</v>
      </c>
      <c r="K22" s="3"/>
    </row>
    <row r="23" spans="1:11" ht="15" hidden="1" customHeight="1" x14ac:dyDescent="0.2">
      <c r="A23" s="5">
        <v>213</v>
      </c>
      <c r="D23" s="2"/>
      <c r="E23" s="6">
        <v>0.14499999999999999</v>
      </c>
      <c r="F23" s="6">
        <v>0.185</v>
      </c>
      <c r="G23" s="7" t="s">
        <v>23</v>
      </c>
      <c r="H23" s="8">
        <v>13.02</v>
      </c>
      <c r="I23" s="9"/>
      <c r="J23" s="9">
        <v>1235</v>
      </c>
      <c r="K23" s="3"/>
    </row>
    <row r="24" spans="1:11" ht="15" hidden="1" customHeight="1" x14ac:dyDescent="0.2">
      <c r="A24" s="5">
        <v>200</v>
      </c>
      <c r="D24" s="2"/>
      <c r="E24" s="6">
        <v>0.151</v>
      </c>
      <c r="F24" s="6">
        <v>138.22</v>
      </c>
      <c r="G24" s="7" t="s">
        <v>24</v>
      </c>
      <c r="H24" s="8"/>
      <c r="I24" s="8">
        <v>11.97</v>
      </c>
      <c r="J24" s="8">
        <v>1188.7</v>
      </c>
      <c r="K24" s="3"/>
    </row>
    <row r="25" spans="1:11" ht="15" hidden="1" customHeight="1" x14ac:dyDescent="0.2">
      <c r="A25" s="5">
        <v>200</v>
      </c>
      <c r="D25" s="2"/>
      <c r="E25" s="6">
        <v>0.17</v>
      </c>
      <c r="F25" s="6">
        <v>137.28</v>
      </c>
      <c r="G25" s="7" t="s">
        <v>25</v>
      </c>
      <c r="H25" s="8"/>
      <c r="I25" s="8">
        <v>8.83</v>
      </c>
      <c r="J25" s="8">
        <v>933.5</v>
      </c>
      <c r="K25" s="3"/>
    </row>
    <row r="26" spans="1:11" ht="15" hidden="1" customHeight="1" x14ac:dyDescent="0.2">
      <c r="A26" s="5">
        <v>200</v>
      </c>
      <c r="D26" s="2"/>
      <c r="E26" s="6">
        <v>0.17299999999999999</v>
      </c>
      <c r="F26" s="6">
        <v>0.21</v>
      </c>
      <c r="G26" s="7" t="s">
        <v>26</v>
      </c>
      <c r="H26" s="8"/>
      <c r="I26" s="9">
        <v>18.670000000000002</v>
      </c>
      <c r="J26" s="9">
        <v>1717.3</v>
      </c>
      <c r="K26" s="3"/>
    </row>
    <row r="27" spans="1:11" ht="15" hidden="1" customHeight="1" x14ac:dyDescent="0.2">
      <c r="A27" s="5">
        <v>200</v>
      </c>
      <c r="D27" s="2"/>
      <c r="E27" s="6">
        <v>0.17299999999999999</v>
      </c>
      <c r="F27" s="6">
        <v>0.21</v>
      </c>
      <c r="G27" s="7" t="s">
        <v>27</v>
      </c>
      <c r="H27" s="8"/>
      <c r="I27" s="9">
        <v>12.15</v>
      </c>
      <c r="J27" s="9">
        <v>1196.5</v>
      </c>
      <c r="K27" s="3"/>
    </row>
    <row r="28" spans="1:11" ht="15" hidden="1" customHeight="1" x14ac:dyDescent="0.2">
      <c r="A28" s="5">
        <v>275</v>
      </c>
      <c r="D28" s="2"/>
      <c r="E28" s="6">
        <v>0.17499999999999999</v>
      </c>
      <c r="F28" s="6">
        <v>0.22700000000000001</v>
      </c>
      <c r="G28" s="7" t="s">
        <v>28</v>
      </c>
      <c r="H28" s="8"/>
      <c r="I28" s="9">
        <v>11.13</v>
      </c>
      <c r="J28" s="9">
        <v>1152.3</v>
      </c>
      <c r="K28" s="3"/>
    </row>
    <row r="29" spans="1:11" ht="15" hidden="1" customHeight="1" x14ac:dyDescent="0.2">
      <c r="A29" s="5">
        <v>200</v>
      </c>
      <c r="D29" s="2"/>
      <c r="E29" s="6">
        <v>0.22500000000000001</v>
      </c>
      <c r="F29" s="6">
        <v>0.26300000000000001</v>
      </c>
      <c r="G29" s="7" t="s">
        <v>29</v>
      </c>
      <c r="H29" s="8"/>
      <c r="I29" s="9">
        <v>11.97</v>
      </c>
      <c r="J29" s="9">
        <v>1188.7</v>
      </c>
      <c r="K29" s="3"/>
    </row>
    <row r="30" spans="1:11" ht="15" hidden="1" customHeight="1" x14ac:dyDescent="0.2">
      <c r="A30" s="5">
        <v>200</v>
      </c>
      <c r="D30" s="2"/>
      <c r="E30" s="6">
        <v>0.22500000000000001</v>
      </c>
      <c r="F30" s="6">
        <v>0.26300000000000001</v>
      </c>
      <c r="G30" s="7" t="s">
        <v>30</v>
      </c>
      <c r="H30" s="8"/>
      <c r="I30" s="9">
        <v>8.7100000000000009</v>
      </c>
      <c r="J30" s="9">
        <v>928.3</v>
      </c>
      <c r="K30" s="3"/>
    </row>
    <row r="31" spans="1:11" ht="15" hidden="1" customHeight="1" x14ac:dyDescent="0.2">
      <c r="A31" s="5">
        <v>225</v>
      </c>
      <c r="D31" s="2"/>
      <c r="E31" s="6">
        <v>0.246</v>
      </c>
      <c r="F31" s="6">
        <v>0.28999999999999998</v>
      </c>
      <c r="G31" s="7" t="s">
        <v>31</v>
      </c>
      <c r="H31" s="8">
        <v>13.02</v>
      </c>
      <c r="I31" s="9"/>
      <c r="J31" s="9">
        <v>1235</v>
      </c>
      <c r="K31" s="3"/>
    </row>
    <row r="32" spans="1:11" ht="15" hidden="1" customHeight="1" x14ac:dyDescent="0.2">
      <c r="A32" s="5">
        <v>75</v>
      </c>
      <c r="D32" s="2"/>
      <c r="E32" s="6">
        <v>0.33100000000000002</v>
      </c>
      <c r="F32" s="6">
        <v>0.34599999999999997</v>
      </c>
      <c r="G32" s="7" t="s">
        <v>32</v>
      </c>
      <c r="H32" s="8">
        <v>9.76</v>
      </c>
      <c r="I32" s="9"/>
      <c r="J32" s="9">
        <v>977</v>
      </c>
      <c r="K32" s="3"/>
    </row>
    <row r="33" spans="1:11" ht="15" hidden="1" customHeight="1" x14ac:dyDescent="0.2">
      <c r="A33" s="5">
        <v>200</v>
      </c>
      <c r="D33" s="2"/>
      <c r="E33" s="6">
        <v>0.79</v>
      </c>
      <c r="F33" s="6">
        <v>0.82699999999999996</v>
      </c>
      <c r="G33" s="7" t="s">
        <v>33</v>
      </c>
      <c r="H33" s="8">
        <v>19.54</v>
      </c>
      <c r="I33" s="9"/>
      <c r="J33" s="9">
        <v>1751</v>
      </c>
      <c r="K33" s="3"/>
    </row>
    <row r="34" spans="1:11" ht="15" hidden="1" customHeight="1" x14ac:dyDescent="0.2">
      <c r="A34" s="5">
        <v>200</v>
      </c>
      <c r="D34" s="2"/>
      <c r="E34" s="6">
        <v>3.53</v>
      </c>
      <c r="F34" s="6">
        <v>3.5670000000000002</v>
      </c>
      <c r="G34" s="7" t="s">
        <v>34</v>
      </c>
      <c r="H34" s="8"/>
      <c r="I34" s="9">
        <v>17.41</v>
      </c>
      <c r="J34" s="9">
        <v>1662.7</v>
      </c>
      <c r="K34" s="3"/>
    </row>
    <row r="35" spans="1:11" ht="15" hidden="1" customHeight="1" x14ac:dyDescent="0.2">
      <c r="A35" s="5">
        <v>200</v>
      </c>
      <c r="D35" s="2"/>
      <c r="E35" s="6">
        <v>4.09</v>
      </c>
      <c r="F35" s="6">
        <v>4.1280000000000001</v>
      </c>
      <c r="G35" s="7" t="s">
        <v>35</v>
      </c>
      <c r="H35" s="8"/>
      <c r="I35" s="9">
        <v>17.47</v>
      </c>
      <c r="J35" s="9">
        <v>1665.3</v>
      </c>
      <c r="K35" s="3"/>
    </row>
    <row r="36" spans="1:11" ht="15" hidden="1" customHeight="1" x14ac:dyDescent="0.2">
      <c r="A36" s="5">
        <v>725</v>
      </c>
      <c r="D36" s="2"/>
      <c r="E36" s="6">
        <v>4.1660000000000004</v>
      </c>
      <c r="F36" s="6">
        <v>4.3029999999999999</v>
      </c>
      <c r="G36" s="7" t="s">
        <v>36</v>
      </c>
      <c r="H36" s="8"/>
      <c r="I36" s="9">
        <v>17.170000000000002</v>
      </c>
      <c r="J36" s="9">
        <v>1652.3</v>
      </c>
      <c r="K36" s="3"/>
    </row>
    <row r="37" spans="1:11" ht="15" hidden="1" customHeight="1" x14ac:dyDescent="0.2">
      <c r="A37" s="5">
        <v>1400</v>
      </c>
      <c r="D37" s="2"/>
      <c r="E37" s="6">
        <v>4.29</v>
      </c>
      <c r="F37" s="6">
        <v>4.5590000000000002</v>
      </c>
      <c r="G37" s="7" t="s">
        <v>37</v>
      </c>
      <c r="H37" s="8"/>
      <c r="I37" s="9">
        <v>15.25</v>
      </c>
      <c r="J37" s="9">
        <v>1569.1</v>
      </c>
      <c r="K37" s="3"/>
    </row>
    <row r="38" spans="1:11" ht="15" hidden="1" customHeight="1" x14ac:dyDescent="0.2">
      <c r="A38" s="5">
        <v>175</v>
      </c>
      <c r="D38" s="2"/>
      <c r="E38" s="6">
        <v>5.6020000000000003</v>
      </c>
      <c r="F38" s="6">
        <v>5.6349999999999998</v>
      </c>
      <c r="G38" s="7" t="s">
        <v>38</v>
      </c>
      <c r="H38" s="8">
        <v>13.02</v>
      </c>
      <c r="I38" s="9">
        <v>0</v>
      </c>
      <c r="J38" s="9">
        <v>1235</v>
      </c>
      <c r="K38" s="3"/>
    </row>
    <row r="39" spans="1:11" ht="15" hidden="1" customHeight="1" x14ac:dyDescent="0.2">
      <c r="A39" s="5">
        <v>188</v>
      </c>
      <c r="D39" s="2"/>
      <c r="E39" s="6">
        <v>7.4870000000000001</v>
      </c>
      <c r="F39" s="6">
        <v>7.5229999999999997</v>
      </c>
      <c r="G39" s="7" t="s">
        <v>39</v>
      </c>
      <c r="H39" s="8"/>
      <c r="I39" s="9">
        <v>11.97</v>
      </c>
      <c r="J39" s="9">
        <v>1188.7</v>
      </c>
      <c r="K39" s="3"/>
    </row>
    <row r="40" spans="1:11" ht="15" hidden="1" customHeight="1" x14ac:dyDescent="0.2">
      <c r="A40" s="5">
        <v>175</v>
      </c>
      <c r="D40" s="2"/>
      <c r="E40" s="6">
        <v>7.49</v>
      </c>
      <c r="F40" s="6">
        <v>7.5229999999999997</v>
      </c>
      <c r="G40" s="7" t="s">
        <v>40</v>
      </c>
      <c r="H40" s="9"/>
      <c r="I40" s="9">
        <v>18.489999999999998</v>
      </c>
      <c r="J40" s="9">
        <v>1709.5</v>
      </c>
      <c r="K40" s="3"/>
    </row>
    <row r="41" spans="1:11" ht="15" hidden="1" customHeight="1" x14ac:dyDescent="0.2">
      <c r="A41" s="5">
        <v>200</v>
      </c>
      <c r="D41" s="2"/>
      <c r="E41" s="6">
        <v>138.18199999999999</v>
      </c>
      <c r="F41" s="6">
        <v>138.22</v>
      </c>
      <c r="G41" s="7" t="s">
        <v>41</v>
      </c>
      <c r="H41" s="8"/>
      <c r="I41" s="9">
        <v>19.21</v>
      </c>
      <c r="J41" s="9">
        <v>1740.7</v>
      </c>
      <c r="K41" s="3"/>
    </row>
    <row r="42" spans="1:11" ht="15" hidden="1" customHeight="1" x14ac:dyDescent="0.2">
      <c r="A42" s="5">
        <v>200</v>
      </c>
      <c r="D42" s="2"/>
      <c r="E42" s="6">
        <v>138.42599999999999</v>
      </c>
      <c r="F42" s="6">
        <v>138.464</v>
      </c>
      <c r="G42" s="7" t="s">
        <v>42</v>
      </c>
      <c r="H42" s="9"/>
      <c r="I42" s="9">
        <v>8.73</v>
      </c>
      <c r="J42" s="9">
        <v>1048.3</v>
      </c>
      <c r="K42" s="3"/>
    </row>
    <row r="43" spans="1:11" ht="15" hidden="1" customHeight="1" x14ac:dyDescent="0.2">
      <c r="A43" s="5">
        <v>200</v>
      </c>
      <c r="D43" s="2"/>
      <c r="E43" s="6">
        <v>138.78200000000001</v>
      </c>
      <c r="F43" s="6">
        <v>138.82</v>
      </c>
      <c r="G43" s="7" t="s">
        <v>43</v>
      </c>
      <c r="H43" s="9"/>
      <c r="I43" s="9">
        <v>17.47</v>
      </c>
      <c r="J43" s="9">
        <v>1665.3</v>
      </c>
      <c r="K43" s="3"/>
    </row>
    <row r="44" spans="1:11" ht="15" hidden="1" customHeight="1" x14ac:dyDescent="0.2">
      <c r="A44" s="5">
        <v>200</v>
      </c>
      <c r="D44" s="2"/>
      <c r="E44" s="6">
        <v>138.85599999999999</v>
      </c>
      <c r="F44" s="6">
        <v>138.89400000000001</v>
      </c>
      <c r="G44" s="7" t="s">
        <v>44</v>
      </c>
      <c r="H44" s="8"/>
      <c r="I44" s="9">
        <v>17.77</v>
      </c>
      <c r="J44" s="9">
        <v>1678.3</v>
      </c>
      <c r="K44" s="3"/>
    </row>
    <row r="45" spans="1:11" ht="15" hidden="1" customHeight="1" thickBot="1" x14ac:dyDescent="0.25">
      <c r="A45" s="5"/>
      <c r="D45" s="2"/>
      <c r="E45" s="10"/>
      <c r="F45" s="10"/>
      <c r="G45" s="11"/>
      <c r="H45" s="12"/>
      <c r="I45" s="13"/>
      <c r="J45" s="13"/>
      <c r="K45" s="3"/>
    </row>
    <row r="46" spans="1:11" s="15" customFormat="1" ht="15" hidden="1" customHeight="1" thickBot="1" x14ac:dyDescent="0.3">
      <c r="A46" s="14"/>
      <c r="D46" s="16"/>
      <c r="E46" s="17" t="s">
        <v>45</v>
      </c>
      <c r="F46" s="18"/>
      <c r="G46" s="18"/>
      <c r="H46" s="19">
        <f>SUM(H11:H45)</f>
        <v>120.43999999999998</v>
      </c>
      <c r="I46" s="19">
        <f>SUM(I11:I45)</f>
        <v>354.77</v>
      </c>
      <c r="J46" s="19">
        <f>SUM(J11:J45)</f>
        <v>46117.3</v>
      </c>
      <c r="K46" s="20"/>
    </row>
    <row r="47" spans="1:11" ht="15" hidden="1" customHeight="1" x14ac:dyDescent="0.2">
      <c r="D47" s="2"/>
      <c r="E47" s="2"/>
      <c r="F47" s="2"/>
      <c r="G47" s="2"/>
      <c r="H47" s="2"/>
      <c r="I47" s="2"/>
      <c r="J47" s="2"/>
      <c r="K47" s="2"/>
    </row>
    <row r="48" spans="1:11" ht="15" hidden="1" customHeight="1" x14ac:dyDescent="0.2">
      <c r="D48" s="2"/>
      <c r="E48" s="2"/>
      <c r="F48" s="2"/>
      <c r="G48" s="2"/>
      <c r="H48" s="2"/>
      <c r="I48" s="2"/>
      <c r="J48" s="2"/>
      <c r="K48" s="2"/>
    </row>
    <row r="49" spans="4:11" ht="15" customHeight="1" x14ac:dyDescent="0.2">
      <c r="D49" s="2"/>
      <c r="E49" s="2"/>
      <c r="F49" s="2"/>
      <c r="G49" s="2"/>
      <c r="H49" s="2"/>
      <c r="I49" s="2"/>
      <c r="J49" s="2"/>
      <c r="K49" s="2"/>
    </row>
    <row r="50" spans="4:11" ht="23.25" customHeight="1" thickBot="1" x14ac:dyDescent="0.25">
      <c r="D50" s="32" t="s">
        <v>46</v>
      </c>
      <c r="E50" s="32"/>
      <c r="F50" s="32"/>
      <c r="G50" s="32"/>
      <c r="H50" s="32"/>
      <c r="I50" s="21"/>
      <c r="J50" s="21"/>
      <c r="K50" s="21"/>
    </row>
    <row r="51" spans="4:11" ht="15" customHeight="1" x14ac:dyDescent="0.2">
      <c r="D51" s="2"/>
      <c r="E51" s="44" t="s">
        <v>2</v>
      </c>
      <c r="F51" s="44" t="s">
        <v>2</v>
      </c>
      <c r="G51" s="44" t="s">
        <v>3</v>
      </c>
      <c r="H51" s="47" t="s">
        <v>51</v>
      </c>
      <c r="I51" s="50"/>
      <c r="J51" s="40"/>
      <c r="K51" s="2"/>
    </row>
    <row r="52" spans="4:11" ht="15" customHeight="1" x14ac:dyDescent="0.2">
      <c r="D52" s="2"/>
      <c r="E52" s="45"/>
      <c r="F52" s="45"/>
      <c r="G52" s="45"/>
      <c r="H52" s="48"/>
      <c r="I52" s="50"/>
      <c r="J52" s="40"/>
      <c r="K52" s="2"/>
    </row>
    <row r="53" spans="4:11" ht="15" customHeight="1" x14ac:dyDescent="0.2">
      <c r="D53" s="2"/>
      <c r="E53" s="45"/>
      <c r="F53" s="45"/>
      <c r="G53" s="45"/>
      <c r="H53" s="48"/>
      <c r="I53" s="50"/>
      <c r="J53" s="40"/>
      <c r="K53" s="2"/>
    </row>
    <row r="54" spans="4:11" ht="29.25" customHeight="1" thickBot="1" x14ac:dyDescent="0.25">
      <c r="D54" s="2"/>
      <c r="E54" s="45"/>
      <c r="F54" s="45"/>
      <c r="G54" s="45"/>
      <c r="H54" s="49"/>
      <c r="I54" s="50"/>
      <c r="J54" s="40"/>
      <c r="K54" s="2"/>
    </row>
    <row r="55" spans="4:11" ht="15" customHeight="1" thickBot="1" x14ac:dyDescent="0.25">
      <c r="D55" s="2"/>
      <c r="E55" s="46"/>
      <c r="F55" s="46"/>
      <c r="G55" s="46"/>
      <c r="H55" s="22" t="s">
        <v>47</v>
      </c>
      <c r="I55" s="23"/>
      <c r="J55" s="24"/>
      <c r="K55" s="2"/>
    </row>
    <row r="56" spans="4:11" ht="15" customHeight="1" thickBot="1" x14ac:dyDescent="0.25">
      <c r="D56" s="2"/>
      <c r="E56" s="41" t="s">
        <v>52</v>
      </c>
      <c r="F56" s="42"/>
      <c r="G56" s="42"/>
      <c r="H56" s="43"/>
      <c r="I56" s="23"/>
      <c r="J56" s="24"/>
      <c r="K56" s="2"/>
    </row>
    <row r="57" spans="4:11" ht="15" customHeight="1" x14ac:dyDescent="0.2">
      <c r="D57" s="2"/>
      <c r="E57" s="31">
        <f>F57-(H57/5280)</f>
        <v>0.1171060606060606</v>
      </c>
      <c r="F57" s="31">
        <v>0.11899999999999999</v>
      </c>
      <c r="G57" s="7" t="s">
        <v>53</v>
      </c>
      <c r="H57" s="25">
        <v>10</v>
      </c>
      <c r="I57" s="26"/>
      <c r="J57" s="27"/>
      <c r="K57" s="2"/>
    </row>
    <row r="58" spans="4:11" ht="15" customHeight="1" x14ac:dyDescent="0.2">
      <c r="D58" s="2"/>
      <c r="E58" s="31">
        <f>F58-(H58/5280)</f>
        <v>0.13510606060606062</v>
      </c>
      <c r="F58" s="31">
        <v>0.13700000000000001</v>
      </c>
      <c r="G58" s="7" t="s">
        <v>54</v>
      </c>
      <c r="H58" s="25">
        <v>10</v>
      </c>
      <c r="I58" s="26"/>
      <c r="J58" s="27"/>
      <c r="K58" s="2"/>
    </row>
    <row r="59" spans="4:11" ht="15" customHeight="1" thickBot="1" x14ac:dyDescent="0.25">
      <c r="D59" s="2"/>
      <c r="E59" s="6"/>
      <c r="F59" s="6"/>
      <c r="G59" s="7"/>
      <c r="H59" s="25"/>
      <c r="I59" s="26"/>
      <c r="J59" s="27"/>
      <c r="K59" s="2"/>
    </row>
    <row r="60" spans="4:11" ht="15" customHeight="1" thickBot="1" x14ac:dyDescent="0.25">
      <c r="D60" s="2"/>
      <c r="E60" s="41" t="s">
        <v>49</v>
      </c>
      <c r="F60" s="42"/>
      <c r="G60" s="42"/>
      <c r="H60" s="43"/>
      <c r="I60" s="23"/>
      <c r="J60" s="24"/>
      <c r="K60" s="2"/>
    </row>
    <row r="61" spans="4:11" ht="15" customHeight="1" x14ac:dyDescent="0.2">
      <c r="D61" s="2"/>
      <c r="E61" s="31">
        <f>F61-(H61/5280)</f>
        <v>0.53210606060606058</v>
      </c>
      <c r="F61" s="6">
        <v>0.53400000000000003</v>
      </c>
      <c r="G61" s="7" t="s">
        <v>50</v>
      </c>
      <c r="H61" s="25">
        <v>10</v>
      </c>
      <c r="I61" s="26"/>
      <c r="J61" s="27"/>
      <c r="K61" s="2"/>
    </row>
    <row r="62" spans="4:11" ht="15" customHeight="1" thickBot="1" x14ac:dyDescent="0.25">
      <c r="D62" s="2"/>
      <c r="E62" s="10"/>
      <c r="F62" s="10"/>
      <c r="G62" s="11"/>
      <c r="H62" s="28"/>
      <c r="I62" s="26"/>
      <c r="J62" s="27"/>
      <c r="K62" s="2"/>
    </row>
    <row r="63" spans="4:11" ht="15" customHeight="1" thickBot="1" x14ac:dyDescent="0.3">
      <c r="D63" s="16"/>
      <c r="E63" s="17" t="s">
        <v>48</v>
      </c>
      <c r="F63" s="18"/>
      <c r="G63" s="18"/>
      <c r="H63" s="29">
        <f>SUM(H56:H62)</f>
        <v>30</v>
      </c>
      <c r="I63" s="30"/>
      <c r="J63" s="30"/>
      <c r="K63" s="16"/>
    </row>
    <row r="64" spans="4:11" ht="15" customHeight="1" x14ac:dyDescent="0.2">
      <c r="D64" s="2"/>
      <c r="E64" s="2"/>
      <c r="F64" s="2"/>
      <c r="G64" s="2"/>
      <c r="H64" s="2"/>
      <c r="I64" s="2"/>
      <c r="J64" s="2"/>
      <c r="K64" s="2"/>
    </row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</sheetData>
  <mergeCells count="17">
    <mergeCell ref="J51:J54"/>
    <mergeCell ref="E56:H56"/>
    <mergeCell ref="E60:H60"/>
    <mergeCell ref="D50:H50"/>
    <mergeCell ref="E51:E55"/>
    <mergeCell ref="F51:F55"/>
    <mergeCell ref="G51:G55"/>
    <mergeCell ref="H51:H54"/>
    <mergeCell ref="I51:I54"/>
    <mergeCell ref="D3:K3"/>
    <mergeCell ref="A4:A8"/>
    <mergeCell ref="E4:E8"/>
    <mergeCell ref="F4:F8"/>
    <mergeCell ref="G4:G8"/>
    <mergeCell ref="H4:H7"/>
    <mergeCell ref="I4:I7"/>
    <mergeCell ref="J4:J7"/>
  </mergeCells>
  <pageMargins left="0.75" right="0.75" top="1" bottom="1" header="0.5" footer="0.5"/>
  <pageSetup scale="93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23 - APPR GUT &amp; SLABS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Sherrill, Emily P.</dc:creator>
  <cp:lastModifiedBy>Callaway, Will B.</cp:lastModifiedBy>
  <dcterms:created xsi:type="dcterms:W3CDTF">2023-08-07T18:08:16Z</dcterms:created>
  <dcterms:modified xsi:type="dcterms:W3CDTF">2023-10-20T14:36:58Z</dcterms:modified>
</cp:coreProperties>
</file>